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8"/>
  <workbookPr/>
  <mc:AlternateContent xmlns:mc="http://schemas.openxmlformats.org/markup-compatibility/2006">
    <mc:Choice Requires="x15">
      <x15ac:absPath xmlns:x15ac="http://schemas.microsoft.com/office/spreadsheetml/2010/11/ac" url="C:\Users\adelort\Desktop\IDEX\FORMATION MSc\MSC AFFLUENCERS\Last doc MSc Affluencers\"/>
    </mc:Choice>
  </mc:AlternateContent>
  <xr:revisionPtr revIDLastSave="0" documentId="13_ncr:1_{460A502B-B456-4A45-9CF0-2428298F4A2D}" xr6:coauthVersionLast="36" xr6:coauthVersionMax="36" xr10:uidLastSave="{00000000-0000-0000-0000-000000000000}"/>
  <bookViews>
    <workbookView xWindow="0" yWindow="0" windowWidth="19200" windowHeight="6445" activeTab="2" xr2:uid="{00000000-000D-0000-FFFF-FFFF00000000}"/>
  </bookViews>
  <sheets>
    <sheet name="Sem1" sheetId="9" r:id="rId1"/>
    <sheet name="Sem2" sheetId="12" r:id="rId2"/>
    <sheet name="Sem3" sheetId="13" r:id="rId3"/>
    <sheet name="Sem4" sheetId="1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0" i="9" l="1"/>
  <c r="E31" i="9"/>
  <c r="B28" i="9" l="1"/>
  <c r="B31" i="13" l="1"/>
  <c r="E34" i="13" l="1"/>
  <c r="E33" i="13"/>
  <c r="N22" i="13"/>
  <c r="E31" i="13" l="1"/>
  <c r="N5" i="13" l="1"/>
  <c r="E23" i="13"/>
  <c r="E16" i="13"/>
  <c r="E9" i="13"/>
  <c r="E4" i="13"/>
  <c r="E23" i="9"/>
  <c r="E16" i="9"/>
  <c r="E10" i="9"/>
  <c r="N14" i="13" l="1"/>
  <c r="N13" i="9"/>
  <c r="N23" i="9" l="1"/>
  <c r="N5" i="9"/>
  <c r="E4" i="9" l="1"/>
  <c r="E28" i="9" s="1"/>
  <c r="I24" i="13"/>
</calcChain>
</file>

<file path=xl/sharedStrings.xml><?xml version="1.0" encoding="utf-8"?>
<sst xmlns="http://schemas.openxmlformats.org/spreadsheetml/2006/main" count="176" uniqueCount="90">
  <si>
    <t>UE DISCIPLINAIRES</t>
  </si>
  <si>
    <t>Nombre à choisir par l'étudiant</t>
  </si>
  <si>
    <t>Intitulé UE (précisez si obligatoire) / PARCOURS</t>
  </si>
  <si>
    <t>ECTS</t>
  </si>
  <si>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</si>
  <si>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</si>
  <si>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</si>
  <si>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</si>
  <si>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</si>
  <si>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</si>
  <si>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Fiche Maquette DU/DIU/DE :  Affluencers</t>
  </si>
  <si>
    <t>UE OPTIONNELLES</t>
  </si>
  <si>
    <t>Capitalisable (O/N)</t>
  </si>
  <si>
    <t>Data sourcing for Business</t>
  </si>
  <si>
    <t>Digital content strategies and trends</t>
  </si>
  <si>
    <t>Influencer Relationship Management</t>
  </si>
  <si>
    <t>Social media analytics</t>
  </si>
  <si>
    <t>Meet the makers</t>
  </si>
  <si>
    <t>The pitch of your life</t>
  </si>
  <si>
    <t>Data driven Brand Collaboration Project 1</t>
  </si>
  <si>
    <t>Emerging brand positioning</t>
  </si>
  <si>
    <t>Live your playbook</t>
  </si>
  <si>
    <t xml:space="preserve">Understanding the Startup ecosystem </t>
  </si>
  <si>
    <t>Build your pitch workshop</t>
  </si>
  <si>
    <t>Project Mentoring </t>
  </si>
  <si>
    <t>4 brand launching or diversification / year</t>
  </si>
  <si>
    <t>Content marketing bootcamp</t>
  </si>
  <si>
    <t>Glamtech bootcamp</t>
  </si>
  <si>
    <t>N</t>
  </si>
  <si>
    <t>UE1) Consumer Analytics fundamentals 1</t>
  </si>
  <si>
    <t>UE2) Affluent Millenials fundamentals 1</t>
  </si>
  <si>
    <t>UE3) Data analysis fundamentals 1</t>
  </si>
  <si>
    <t>TOTAUX</t>
  </si>
  <si>
    <t>UE1) Consumer Analytics fundamentals 2</t>
  </si>
  <si>
    <t>UE2) Affluent Millenials fundamentals 2</t>
  </si>
  <si>
    <t>UE3) Data analysis fundamentals 2</t>
  </si>
  <si>
    <t>Campain mentoring</t>
  </si>
  <si>
    <t>UE1) Internship OU Datalab</t>
  </si>
  <si>
    <t>Western vs Middle East vs Asian Millenials</t>
  </si>
  <si>
    <t>Social networks: new tendencies and tools</t>
  </si>
  <si>
    <t>Machine learning: market predictions</t>
  </si>
  <si>
    <t>Influencing Millenials' emotions and behavior</t>
  </si>
  <si>
    <t>Semantic analysis of social-network messages</t>
  </si>
  <si>
    <t xml:space="preserve">Customer-centric marketing strategies </t>
  </si>
  <si>
    <t>Digital strategies &amp; Ecosystem integration</t>
  </si>
  <si>
    <t>Affluent Millenials: definition and types</t>
  </si>
  <si>
    <t>Data mining, description and story telling</t>
  </si>
  <si>
    <t>Asian Millenials: cultural, social and economic features</t>
  </si>
  <si>
    <t>Middle east Millenials: cultural, social and economic features</t>
  </si>
  <si>
    <t>Western Millenials: cultural, social and economic features</t>
  </si>
  <si>
    <t>Economic estimation of affluent millenials' relationships</t>
  </si>
  <si>
    <t>Affluent Millenials behaviors: strategic analysis</t>
  </si>
  <si>
    <t>Consumer analytics: Budgets and ROI</t>
  </si>
  <si>
    <t>Digital global expenses 2019: analysis and discussion</t>
  </si>
  <si>
    <t xml:space="preserve">Customer-centric marketing strategies 2 </t>
  </si>
  <si>
    <t>Happenstance data, Survey data and Natural Experiments</t>
  </si>
  <si>
    <t>Big data techniques for social media interaction and trading</t>
  </si>
  <si>
    <t>Using data for forecasting future trends</t>
  </si>
  <si>
    <t>Machine learning: comparison predictions vs real data</t>
  </si>
  <si>
    <t>Business angels and venture capital</t>
  </si>
  <si>
    <t>Build your Business Plan</t>
  </si>
  <si>
    <t>Check your financial and key probject indicators</t>
  </si>
  <si>
    <t>Formulate your execution plan</t>
  </si>
  <si>
    <t>Plateforms &amp; formats</t>
  </si>
  <si>
    <t>Collaborative project with luxury industry</t>
  </si>
  <si>
    <t>Identify and interact with affluencers</t>
  </si>
  <si>
    <t>Brand positioning</t>
  </si>
  <si>
    <t>Brand mapping</t>
  </si>
  <si>
    <t>Brand activation</t>
  </si>
  <si>
    <t>Virtual challenge</t>
  </si>
  <si>
    <t>Avatar</t>
  </si>
  <si>
    <t>Algorithm</t>
  </si>
  <si>
    <t>Tools framework</t>
  </si>
  <si>
    <t>Virtual Reality and Augmented Reality</t>
  </si>
  <si>
    <t>Emerging brand Business Plan</t>
  </si>
  <si>
    <t>Deep learning</t>
  </si>
  <si>
    <t>Cocolab, emotion</t>
  </si>
  <si>
    <t>option 1)  Glamtech Digital Business / Marketing skills</t>
  </si>
  <si>
    <t>option 2)  Glamtech digital analysis skills</t>
  </si>
  <si>
    <t>Mentoring</t>
  </si>
  <si>
    <t>UE4) Affluent Millennials Startup Bootcamp 1</t>
  </si>
  <si>
    <t>Fiche Maquette DU/DIU/DE :  Affluencers &amp; Luxury business</t>
  </si>
  <si>
    <t>TOTAL OPTIONS</t>
  </si>
  <si>
    <t>TOTAL UE OBLIGATOIRES+OPTION (PRESENTIEL ETUDIANT)</t>
  </si>
  <si>
    <t>TOTAL UE OBLIGATOIRES+OPTIONS*2 (HEQTD)</t>
  </si>
  <si>
    <t>TOTAL UE (HEQTD)</t>
  </si>
  <si>
    <t>TOTAL UE+OPTION</t>
  </si>
  <si>
    <t>TOTAL UE + OPTION</t>
  </si>
  <si>
    <t>option 1)  Glamtech Digital &amp; Marketing skills</t>
  </si>
  <si>
    <t>UE 5) PARCOURS GLAMTECH: Une option au choix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</si>
</sst>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sz val="12"/>
      <color rgb="FF292929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3" xfId="0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1" xfId="0" applyBorder="1" applyAlignment="1"/>
    <xf numFmtId="0" fontId="0" fillId="0" borderId="11" xfId="0" applyBorder="1" applyAlignment="1"/>
    <xf numFmtId="0" fontId="0" fillId="0" borderId="1" xfId="0" applyFill="1" applyBorder="1" applyAlignment="1"/>
    <xf numFmtId="0" fontId="0" fillId="3" borderId="8" xfId="0" applyFill="1" applyBorder="1" applyAlignment="1">
      <alignment vertical="center"/>
    </xf>
    <xf numFmtId="0" fontId="0" fillId="3" borderId="9" xfId="0" applyFill="1" applyBorder="1" applyAlignment="1">
      <alignment vertical="center"/>
    </xf>
    <xf numFmtId="0" fontId="0" fillId="3" borderId="9" xfId="0" applyFill="1" applyBorder="1" applyAlignment="1">
      <alignment vertical="center" wrapText="1"/>
    </xf>
    <xf numFmtId="0" fontId="0" fillId="3" borderId="10" xfId="0" applyFill="1" applyBorder="1" applyAlignment="1">
      <alignment vertical="center" wrapText="1"/>
    </xf>
    <xf numFmtId="0" fontId="0" fillId="3" borderId="9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9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3" xfId="0" applyBorder="1" applyAlignment="1"/>
    <xf numFmtId="0" fontId="0" fillId="2" borderId="1" xfId="0" applyFill="1" applyBorder="1" applyAlignment="1">
      <alignment horizontal="center" vertical="center"/>
    </xf>
    <xf numFmtId="0" fontId="0" fillId="0" borderId="1" xfId="0" applyBorder="1"/>
    <xf numFmtId="0" fontId="6" fillId="0" borderId="1" xfId="0" applyFont="1" applyBorder="1"/>
    <xf numFmtId="0" fontId="7" fillId="0" borderId="1" xfId="0" applyFont="1" applyBorder="1"/>
    <xf numFmtId="0" fontId="5" fillId="0" borderId="1" xfId="0" applyFont="1" applyBorder="1"/>
    <xf numFmtId="0" fontId="0" fillId="3" borderId="12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Border="1"/>
    <xf numFmtId="0" fontId="4" fillId="0" borderId="1" xfId="0" applyFont="1" applyBorder="1"/>
    <xf numFmtId="0" fontId="0" fillId="0" borderId="1" xfId="0" applyFont="1" applyBorder="1" applyAlignment="1">
      <alignment horizontal="center" vertical="center"/>
    </xf>
    <xf numFmtId="0" fontId="3" fillId="2" borderId="0" xfId="0" applyFont="1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/>
    <xf numFmtId="0" fontId="0" fillId="4" borderId="1" xfId="0" applyFill="1" applyBorder="1" applyAlignment="1"/>
    <xf numFmtId="0" fontId="0" fillId="4" borderId="1" xfId="0" applyFont="1" applyFill="1" applyBorder="1" applyAlignment="1">
      <alignment horizontal="center" vertical="center"/>
    </xf>
    <xf numFmtId="0" fontId="0" fillId="4" borderId="1" xfId="0" applyFill="1" applyBorder="1"/>
    <xf numFmtId="0" fontId="0" fillId="4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" borderId="12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/>
    </xf>
    <xf numFmtId="0" fontId="0" fillId="0" borderId="13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7" borderId="1" xfId="0" applyFont="1" applyFill="1" applyBorder="1" applyAlignment="1"/>
    <xf numFmtId="0" fontId="2" fillId="7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right" wrapText="1"/>
    </xf>
    <xf numFmtId="0" fontId="8" fillId="7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3" fillId="4" borderId="11" xfId="0" applyFont="1" applyFill="1" applyBorder="1" applyAlignment="1">
      <alignment vertical="center" wrapText="1"/>
    </xf>
    <xf numFmtId="0" fontId="0" fillId="4" borderId="14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3" fillId="6" borderId="5" xfId="0" applyFont="1" applyFill="1" applyBorder="1" applyAlignment="1"/>
    <xf numFmtId="0" fontId="0" fillId="6" borderId="6" xfId="0" applyFill="1" applyBorder="1" applyAlignment="1">
      <alignment horizontal="center" vertical="center"/>
    </xf>
    <xf numFmtId="0" fontId="3" fillId="6" borderId="6" xfId="0" applyFont="1" applyFill="1" applyBorder="1" applyAlignment="1">
      <alignment horizontal="right" wrapText="1"/>
    </xf>
    <xf numFmtId="0" fontId="3" fillId="6" borderId="6" xfId="0" applyFont="1" applyFill="1" applyBorder="1" applyAlignment="1">
      <alignment horizontal="center" vertical="center"/>
    </xf>
    <xf numFmtId="0" fontId="3" fillId="6" borderId="6" xfId="0" applyFont="1" applyFill="1" applyBorder="1" applyAlignment="1"/>
    <xf numFmtId="0" fontId="3" fillId="6" borderId="7" xfId="0" applyFont="1" applyFill="1" applyBorder="1" applyAlignment="1"/>
    <xf numFmtId="0" fontId="3" fillId="4" borderId="11" xfId="0" applyFont="1" applyFill="1" applyBorder="1" applyAlignment="1"/>
    <xf numFmtId="0" fontId="3" fillId="2" borderId="11" xfId="0" applyFont="1" applyFill="1" applyBorder="1" applyAlignment="1">
      <alignment wrapText="1"/>
    </xf>
    <xf numFmtId="0" fontId="0" fillId="2" borderId="14" xfId="0" applyFill="1" applyBorder="1" applyAlignment="1">
      <alignment horizontal="center" vertical="center"/>
    </xf>
    <xf numFmtId="0" fontId="3" fillId="4" borderId="11" xfId="0" applyFont="1" applyFill="1" applyBorder="1" applyAlignment="1">
      <alignment wrapText="1"/>
    </xf>
    <xf numFmtId="0" fontId="0" fillId="0" borderId="16" xfId="0" applyFont="1" applyBorder="1"/>
    <xf numFmtId="0" fontId="0" fillId="0" borderId="16" xfId="0" applyFont="1" applyBorder="1" applyAlignment="1">
      <alignment horizontal="center" vertical="center"/>
    </xf>
    <xf numFmtId="0" fontId="0" fillId="0" borderId="17" xfId="0" applyFont="1" applyBorder="1"/>
    <xf numFmtId="0" fontId="3" fillId="5" borderId="11" xfId="0" applyFont="1" applyFill="1" applyBorder="1" applyAlignment="1">
      <alignment horizontal="left" vertical="center" wrapText="1"/>
    </xf>
    <xf numFmtId="0" fontId="3" fillId="4" borderId="11" xfId="0" applyFont="1" applyFill="1" applyBorder="1" applyAlignment="1">
      <alignment horizontal="left" vertical="center" wrapText="1"/>
    </xf>
    <xf numFmtId="0" fontId="0" fillId="2" borderId="11" xfId="0" applyFill="1" applyBorder="1" applyAlignment="1"/>
    <xf numFmtId="0" fontId="3" fillId="2" borderId="11" xfId="0" applyFont="1" applyFill="1" applyBorder="1" applyAlignment="1">
      <alignment horizontal="left" vertical="center" wrapText="1"/>
    </xf>
    <xf numFmtId="0" fontId="3" fillId="6" borderId="7" xfId="0" applyFont="1" applyFill="1" applyBorder="1" applyAlignment="1">
      <alignment horizontal="center"/>
    </xf>
    <xf numFmtId="0" fontId="0" fillId="0" borderId="14" xfId="0" applyBorder="1" applyAlignment="1"/>
    <xf numFmtId="0" fontId="3" fillId="0" borderId="2" xfId="0" applyFont="1" applyBorder="1" applyAlignment="1"/>
    <xf numFmtId="0" fontId="3" fillId="0" borderId="15" xfId="0" applyFont="1" applyBorder="1"/>
    <xf numFmtId="0" fontId="0" fillId="0" borderId="3" xfId="0" applyBorder="1" applyAlignment="1">
      <alignment horizontal="left" vertical="center"/>
    </xf>
    <xf numFmtId="0" fontId="5" fillId="4" borderId="1" xfId="0" applyFont="1" applyFill="1" applyBorder="1"/>
    <xf numFmtId="0" fontId="3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wrapText="1"/>
    </xf>
    <xf numFmtId="0" fontId="3" fillId="4" borderId="1" xfId="0" applyFont="1" applyFill="1" applyBorder="1" applyAlignme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/>
    <xf numFmtId="0" fontId="8" fillId="4" borderId="1" xfId="0" applyFont="1" applyFill="1" applyBorder="1" applyAlignment="1"/>
    <xf numFmtId="0" fontId="3" fillId="4" borderId="1" xfId="0" applyFont="1" applyFill="1" applyBorder="1" applyAlignment="1">
      <alignment horizontal="center"/>
    </xf>
    <xf numFmtId="0" fontId="3" fillId="6" borderId="6" xfId="0" applyFont="1" applyFill="1" applyBorder="1" applyAlignment="1">
      <alignment horizontal="center"/>
    </xf>
    <xf numFmtId="0" fontId="8" fillId="8" borderId="1" xfId="0" applyFont="1" applyFill="1" applyBorder="1" applyAlignment="1"/>
    <xf numFmtId="0" fontId="8" fillId="8" borderId="1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right" wrapText="1"/>
    </xf>
    <xf numFmtId="0" fontId="2" fillId="8" borderId="1" xfId="0" applyFont="1" applyFill="1" applyBorder="1" applyAlignment="1">
      <alignment horizontal="center" vertical="center"/>
    </xf>
    <xf numFmtId="0" fontId="0" fillId="8" borderId="1" xfId="0" applyFill="1" applyBorder="1" applyAlignment="1"/>
    <xf numFmtId="0" fontId="3" fillId="4" borderId="0" xfId="0" applyFont="1" applyFill="1" applyAlignment="1">
      <alignment wrapText="1"/>
    </xf>
    <xf numFmtId="0" fontId="3" fillId="8" borderId="6" xfId="0" applyFont="1" applyFill="1" applyBorder="1" applyAlignment="1">
      <alignment horizontal="center" vertical="center"/>
    </xf>
    <xf numFmtId="0" fontId="3" fillId="8" borderId="6" xfId="0" applyFont="1" applyFill="1" applyBorder="1" applyAlignment="1"/>
    <xf numFmtId="0" fontId="3" fillId="8" borderId="7" xfId="0" applyFont="1" applyFill="1" applyBorder="1" applyAlignme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B226A-0A94-4F5F-ACA5-6CBAF2153E29}">
  <dimension ref="A1:Q39"/>
  <sheetViews>
    <sheetView topLeftCell="B1" zoomScale="84" zoomScaleNormal="55" workbookViewId="0">
      <selection activeCell="J9" sqref="J9"/>
    </sheetView>
  </sheetViews>
  <sheetFormatPr baseColWidth="10" defaultColWidth="10.81640625" defaultRowHeight="14.75" x14ac:dyDescent="0.75"/>
  <cols>
    <col min="1" max="1" width="37" style="4" customWidth="1"/>
    <col min="2" max="2" width="9.31640625" style="17" customWidth="1"/>
    <col min="3" max="3" width="36" style="2" bestFit="1" customWidth="1"/>
    <col min="4" max="4" width="15.31640625" style="17" customWidth="1"/>
    <col min="5" max="5" width="10.5" style="17" bestFit="1" customWidth="1"/>
    <col min="6" max="6" width="10.81640625" style="17"/>
    <col min="7" max="7" width="12.6796875" style="17" customWidth="1"/>
    <col min="8" max="8" width="23.6796875" style="4" customWidth="1"/>
    <col min="9" max="9" width="3.81640625" style="20" customWidth="1"/>
    <col min="10" max="10" width="50.1796875" style="4" customWidth="1"/>
    <col min="11" max="11" width="10.81640625" style="4"/>
    <col min="12" max="12" width="39.6796875" style="4" customWidth="1"/>
    <col min="13" max="13" width="14.1796875" style="4" customWidth="1"/>
    <col min="14" max="14" width="10.81640625" style="17"/>
    <col min="15" max="15" width="10.81640625" style="4"/>
    <col min="16" max="16" width="14.31640625" style="4" customWidth="1"/>
    <col min="17" max="17" width="25" style="4" customWidth="1"/>
    <col min="18" max="16384" width="10.81640625" style="4"/>
  </cols>
  <sheetData>
    <row r="1" spans="1:17" ht="26.75" thickBot="1" x14ac:dyDescent="1.35">
      <c r="A1" s="98" t="s">
        <v>81</v>
      </c>
      <c r="B1" s="98"/>
      <c r="C1" s="98"/>
      <c r="D1" s="98"/>
      <c r="E1" s="98"/>
      <c r="F1" s="98"/>
      <c r="G1" s="98"/>
      <c r="H1" s="98"/>
    </row>
    <row r="2" spans="1:17" x14ac:dyDescent="0.75">
      <c r="A2" s="76" t="s">
        <v>0</v>
      </c>
      <c r="B2" s="15" t="s">
        <v>1</v>
      </c>
      <c r="C2" s="1"/>
      <c r="D2" s="15"/>
      <c r="E2" s="15"/>
      <c r="F2" s="15"/>
      <c r="G2" s="44"/>
      <c r="H2" s="6"/>
      <c r="J2" s="77" t="s">
        <v>11</v>
      </c>
      <c r="K2" s="67" t="s">
        <v>1</v>
      </c>
      <c r="L2" s="67"/>
      <c r="M2" s="67"/>
      <c r="N2" s="68"/>
      <c r="O2" s="67"/>
      <c r="P2" s="67"/>
      <c r="Q2" s="69"/>
    </row>
    <row r="3" spans="1:17" ht="42.75" customHeight="1" x14ac:dyDescent="0.75">
      <c r="A3" s="10" t="s">
        <v>2</v>
      </c>
      <c r="B3" s="14" t="s">
        <v>3</v>
      </c>
      <c r="C3" s="12" t="s">
        <v>4</v>
      </c>
      <c r="D3" s="14" t="s">
        <v>5</v>
      </c>
      <c r="E3" s="18" t="s">
        <v>6</v>
      </c>
      <c r="F3" s="18" t="s">
        <v>7</v>
      </c>
      <c r="G3" s="42" t="s">
        <v>12</v>
      </c>
      <c r="H3" s="13" t="s">
        <v>9</v>
      </c>
      <c r="J3" s="10" t="s">
        <v>2</v>
      </c>
      <c r="K3" s="14" t="s">
        <v>3</v>
      </c>
      <c r="L3" s="12" t="s">
        <v>4</v>
      </c>
      <c r="M3" s="14" t="s">
        <v>5</v>
      </c>
      <c r="N3" s="18" t="s">
        <v>6</v>
      </c>
      <c r="O3" s="18" t="s">
        <v>7</v>
      </c>
      <c r="P3" s="27" t="s">
        <v>12</v>
      </c>
      <c r="Q3" s="13" t="s">
        <v>9</v>
      </c>
    </row>
    <row r="4" spans="1:17" ht="16.25" customHeight="1" x14ac:dyDescent="0.75">
      <c r="A4" s="54" t="s">
        <v>29</v>
      </c>
      <c r="B4" s="80">
        <v>6</v>
      </c>
      <c r="C4" s="82"/>
      <c r="D4" s="80"/>
      <c r="E4" s="81">
        <f>SUM(E5:E8)</f>
        <v>48</v>
      </c>
      <c r="F4" s="81"/>
      <c r="G4" s="80" t="s">
        <v>28</v>
      </c>
      <c r="H4" s="55"/>
      <c r="J4" s="70" t="s">
        <v>89</v>
      </c>
      <c r="K4" s="16"/>
      <c r="L4" s="3"/>
      <c r="M4" s="16"/>
      <c r="N4" s="28"/>
      <c r="O4" s="28"/>
      <c r="P4" s="31" t="s">
        <v>28</v>
      </c>
      <c r="Q4" s="56"/>
    </row>
    <row r="5" spans="1:17" ht="19" customHeight="1" x14ac:dyDescent="0.75">
      <c r="A5" s="8"/>
      <c r="B5" s="16"/>
      <c r="C5" s="23" t="s">
        <v>43</v>
      </c>
      <c r="D5" s="16">
        <v>1</v>
      </c>
      <c r="E5" s="19">
        <v>12</v>
      </c>
      <c r="F5" s="19"/>
      <c r="G5" s="45"/>
      <c r="H5" s="56"/>
      <c r="J5" s="71" t="s">
        <v>77</v>
      </c>
      <c r="K5" s="80">
        <v>8</v>
      </c>
      <c r="L5" s="34"/>
      <c r="M5" s="33"/>
      <c r="N5" s="80">
        <f>SUM(N7:N12)</f>
        <v>84</v>
      </c>
      <c r="O5" s="80"/>
      <c r="P5" s="80" t="s">
        <v>28</v>
      </c>
      <c r="Q5" s="55"/>
    </row>
    <row r="6" spans="1:17" ht="16.25" customHeight="1" x14ac:dyDescent="0.8">
      <c r="A6" s="8"/>
      <c r="B6" s="16"/>
      <c r="C6" s="23" t="s">
        <v>44</v>
      </c>
      <c r="D6" s="16">
        <v>1</v>
      </c>
      <c r="E6" s="19">
        <v>12</v>
      </c>
      <c r="F6" s="19"/>
      <c r="G6" s="45"/>
      <c r="H6" s="56"/>
      <c r="J6" s="8"/>
      <c r="K6" s="16"/>
      <c r="L6" s="26" t="s">
        <v>19</v>
      </c>
      <c r="M6" s="16"/>
      <c r="N6" s="16"/>
      <c r="O6" s="16"/>
      <c r="P6" s="31"/>
      <c r="Q6" s="56"/>
    </row>
    <row r="7" spans="1:17" ht="16.25" customHeight="1" x14ac:dyDescent="0.75">
      <c r="A7" s="8"/>
      <c r="B7" s="16"/>
      <c r="C7" s="23" t="s">
        <v>15</v>
      </c>
      <c r="D7" s="16">
        <v>1</v>
      </c>
      <c r="E7" s="19">
        <v>12</v>
      </c>
      <c r="F7" s="19"/>
      <c r="G7" s="45"/>
      <c r="H7" s="56"/>
      <c r="J7" s="8"/>
      <c r="K7" s="16"/>
      <c r="L7" s="23" t="s">
        <v>20</v>
      </c>
      <c r="M7" s="16">
        <v>1</v>
      </c>
      <c r="N7" s="16">
        <v>24</v>
      </c>
      <c r="O7" s="16"/>
      <c r="P7" s="31"/>
      <c r="Q7" s="56"/>
    </row>
    <row r="8" spans="1:17" ht="16.25" customHeight="1" x14ac:dyDescent="0.75">
      <c r="A8" s="8"/>
      <c r="B8" s="16"/>
      <c r="C8" s="23" t="s">
        <v>14</v>
      </c>
      <c r="D8" s="16">
        <v>1</v>
      </c>
      <c r="E8" s="19">
        <v>12</v>
      </c>
      <c r="F8" s="19"/>
      <c r="G8" s="45"/>
      <c r="H8" s="56"/>
      <c r="J8" s="8"/>
      <c r="K8" s="16"/>
      <c r="L8" s="23" t="s">
        <v>74</v>
      </c>
      <c r="M8" s="41">
        <v>1</v>
      </c>
      <c r="N8" s="16">
        <v>24</v>
      </c>
      <c r="O8" s="7"/>
      <c r="P8" s="31"/>
      <c r="Q8" s="56"/>
    </row>
    <row r="9" spans="1:17" ht="16" x14ac:dyDescent="0.8">
      <c r="A9" s="8"/>
      <c r="B9" s="7"/>
      <c r="C9" s="7"/>
      <c r="D9" s="7"/>
      <c r="E9" s="7"/>
      <c r="F9" s="7"/>
      <c r="G9" s="16"/>
      <c r="H9" s="75"/>
      <c r="J9" s="8"/>
      <c r="K9" s="16"/>
      <c r="L9" s="25" t="s">
        <v>24</v>
      </c>
      <c r="M9" s="41"/>
      <c r="N9" s="16"/>
      <c r="O9" s="7"/>
      <c r="P9" s="31"/>
      <c r="Q9" s="56"/>
    </row>
    <row r="10" spans="1:17" x14ac:dyDescent="0.75">
      <c r="A10" s="63" t="s">
        <v>30</v>
      </c>
      <c r="B10" s="80">
        <v>6</v>
      </c>
      <c r="C10" s="82"/>
      <c r="D10" s="80"/>
      <c r="E10" s="81">
        <f>SUM(E11:E14)</f>
        <v>48</v>
      </c>
      <c r="F10" s="81"/>
      <c r="G10" s="80" t="s">
        <v>28</v>
      </c>
      <c r="H10" s="55"/>
      <c r="J10" s="73"/>
      <c r="K10" s="16"/>
      <c r="L10" s="23" t="s">
        <v>64</v>
      </c>
      <c r="M10" s="41">
        <v>1</v>
      </c>
      <c r="N10" s="16">
        <v>12</v>
      </c>
      <c r="O10" s="7"/>
      <c r="P10" s="31"/>
      <c r="Q10" s="56"/>
    </row>
    <row r="11" spans="1:17" ht="16" x14ac:dyDescent="0.8">
      <c r="A11" s="8"/>
      <c r="B11" s="16"/>
      <c r="C11" s="23" t="s">
        <v>45</v>
      </c>
      <c r="D11" s="16">
        <v>1</v>
      </c>
      <c r="E11" s="28">
        <v>12</v>
      </c>
      <c r="F11" s="28"/>
      <c r="G11" s="31"/>
      <c r="H11" s="56"/>
      <c r="J11" s="72"/>
      <c r="K11" s="16"/>
      <c r="L11" s="24" t="s">
        <v>25</v>
      </c>
      <c r="M11" s="41">
        <v>1</v>
      </c>
      <c r="N11" s="16">
        <v>12</v>
      </c>
      <c r="O11" s="7"/>
      <c r="P11" s="31"/>
      <c r="Q11" s="56"/>
    </row>
    <row r="12" spans="1:17" ht="16" x14ac:dyDescent="0.8">
      <c r="A12" s="8"/>
      <c r="B12" s="16"/>
      <c r="C12" s="23" t="s">
        <v>38</v>
      </c>
      <c r="D12" s="16">
        <v>1</v>
      </c>
      <c r="E12" s="19">
        <v>12</v>
      </c>
      <c r="F12" s="19"/>
      <c r="G12" s="31"/>
      <c r="H12" s="56"/>
      <c r="J12" s="72"/>
      <c r="K12" s="16"/>
      <c r="L12" s="24" t="s">
        <v>65</v>
      </c>
      <c r="M12" s="41">
        <v>1</v>
      </c>
      <c r="N12" s="16">
        <v>12</v>
      </c>
      <c r="O12" s="7"/>
      <c r="P12" s="31"/>
      <c r="Q12" s="56"/>
    </row>
    <row r="13" spans="1:17" x14ac:dyDescent="0.75">
      <c r="A13" s="8"/>
      <c r="B13" s="16"/>
      <c r="C13" s="2" t="s">
        <v>39</v>
      </c>
      <c r="D13" s="16">
        <v>1</v>
      </c>
      <c r="E13" s="19">
        <v>12</v>
      </c>
      <c r="F13" s="19"/>
      <c r="G13" s="31"/>
      <c r="H13" s="56"/>
      <c r="J13" s="71" t="s">
        <v>78</v>
      </c>
      <c r="K13" s="80">
        <v>8</v>
      </c>
      <c r="L13" s="39"/>
      <c r="M13" s="40"/>
      <c r="N13" s="80">
        <f>SUM(N6:N12)</f>
        <v>84</v>
      </c>
      <c r="O13" s="83"/>
      <c r="P13" s="80" t="s">
        <v>28</v>
      </c>
      <c r="Q13" s="55"/>
    </row>
    <row r="14" spans="1:17" ht="16" x14ac:dyDescent="0.8">
      <c r="A14" s="8"/>
      <c r="B14" s="16"/>
      <c r="C14" s="23" t="s">
        <v>41</v>
      </c>
      <c r="D14" s="16">
        <v>1</v>
      </c>
      <c r="E14" s="19">
        <v>12</v>
      </c>
      <c r="F14" s="19"/>
      <c r="G14" s="31"/>
      <c r="H14" s="56"/>
      <c r="J14" s="72"/>
      <c r="K14" s="16"/>
      <c r="L14" s="25" t="s">
        <v>27</v>
      </c>
      <c r="M14" s="41"/>
      <c r="N14" s="16"/>
      <c r="O14" s="7"/>
      <c r="P14" s="31"/>
      <c r="Q14" s="56"/>
    </row>
    <row r="15" spans="1:17" ht="16" x14ac:dyDescent="0.8">
      <c r="A15" s="8"/>
      <c r="B15" s="7"/>
      <c r="C15" s="7"/>
      <c r="D15" s="7"/>
      <c r="E15" s="7"/>
      <c r="F15" s="7"/>
      <c r="G15" s="16"/>
      <c r="H15" s="75"/>
      <c r="J15" s="72"/>
      <c r="K15" s="16"/>
      <c r="L15" s="24" t="s">
        <v>75</v>
      </c>
      <c r="M15" s="41">
        <v>1</v>
      </c>
      <c r="N15" s="16">
        <v>12</v>
      </c>
      <c r="O15" s="7"/>
      <c r="P15" s="31"/>
      <c r="Q15" s="56"/>
    </row>
    <row r="16" spans="1:17" ht="16" x14ac:dyDescent="0.8">
      <c r="A16" s="66" t="s">
        <v>31</v>
      </c>
      <c r="B16" s="80">
        <v>7</v>
      </c>
      <c r="C16" s="82"/>
      <c r="D16" s="80"/>
      <c r="E16" s="81">
        <f>SUM(E17:E21)</f>
        <v>60</v>
      </c>
      <c r="F16" s="81"/>
      <c r="G16" s="80" t="s">
        <v>28</v>
      </c>
      <c r="H16" s="55"/>
      <c r="J16" s="73"/>
      <c r="K16" s="16"/>
      <c r="L16" s="24" t="s">
        <v>76</v>
      </c>
      <c r="M16" s="41">
        <v>1</v>
      </c>
      <c r="N16" s="16">
        <v>12</v>
      </c>
      <c r="O16" s="7"/>
      <c r="P16" s="31"/>
      <c r="Q16" s="56"/>
    </row>
    <row r="17" spans="1:17" ht="17" customHeight="1" x14ac:dyDescent="0.75">
      <c r="A17" s="8"/>
      <c r="B17" s="16"/>
      <c r="C17" s="23" t="s">
        <v>13</v>
      </c>
      <c r="D17" s="16">
        <v>1</v>
      </c>
      <c r="E17" s="16">
        <v>12</v>
      </c>
      <c r="F17" s="16"/>
      <c r="G17" s="31"/>
      <c r="H17" s="56"/>
      <c r="J17" s="73"/>
      <c r="K17" s="16"/>
      <c r="L17" s="23" t="s">
        <v>20</v>
      </c>
      <c r="M17" s="16">
        <v>1</v>
      </c>
      <c r="N17" s="16">
        <v>12</v>
      </c>
      <c r="O17" s="16"/>
      <c r="P17" s="31"/>
      <c r="Q17" s="56"/>
    </row>
    <row r="18" spans="1:17" x14ac:dyDescent="0.75">
      <c r="A18" s="8"/>
      <c r="B18" s="16"/>
      <c r="C18" s="23" t="s">
        <v>46</v>
      </c>
      <c r="D18" s="16">
        <v>1</v>
      </c>
      <c r="E18" s="16">
        <v>12</v>
      </c>
      <c r="F18" s="16"/>
      <c r="G18" s="31"/>
      <c r="H18" s="56"/>
      <c r="J18" s="73"/>
      <c r="K18" s="16"/>
      <c r="L18" s="23" t="s">
        <v>74</v>
      </c>
      <c r="M18" s="41">
        <v>1</v>
      </c>
      <c r="N18" s="16">
        <v>12</v>
      </c>
      <c r="O18" s="7"/>
      <c r="P18" s="31"/>
      <c r="Q18" s="56"/>
    </row>
    <row r="19" spans="1:17" ht="16" x14ac:dyDescent="0.8">
      <c r="A19" s="8"/>
      <c r="B19" s="16"/>
      <c r="C19" s="23" t="s">
        <v>16</v>
      </c>
      <c r="D19" s="16">
        <v>1</v>
      </c>
      <c r="E19" s="16">
        <v>12</v>
      </c>
      <c r="F19" s="16"/>
      <c r="G19" s="31"/>
      <c r="H19" s="56"/>
      <c r="J19" s="72"/>
      <c r="K19" s="16"/>
      <c r="L19" s="25" t="s">
        <v>24</v>
      </c>
      <c r="M19" s="41"/>
      <c r="N19" s="16"/>
      <c r="O19" s="7"/>
      <c r="P19" s="31"/>
      <c r="Q19" s="56"/>
    </row>
    <row r="20" spans="1:17" ht="16" x14ac:dyDescent="0.8">
      <c r="A20" s="8"/>
      <c r="B20" s="16"/>
      <c r="C20" s="2" t="s">
        <v>40</v>
      </c>
      <c r="D20" s="16">
        <v>1</v>
      </c>
      <c r="E20" s="16">
        <v>12</v>
      </c>
      <c r="F20" s="16"/>
      <c r="G20" s="31"/>
      <c r="H20" s="56"/>
      <c r="J20" s="8"/>
      <c r="K20" s="16"/>
      <c r="L20" s="24" t="s">
        <v>69</v>
      </c>
      <c r="M20" s="41">
        <v>1</v>
      </c>
      <c r="N20" s="16">
        <v>12</v>
      </c>
      <c r="O20" s="7"/>
      <c r="P20" s="31"/>
      <c r="Q20" s="56"/>
    </row>
    <row r="21" spans="1:17" ht="16" x14ac:dyDescent="0.8">
      <c r="A21" s="8"/>
      <c r="B21" s="16"/>
      <c r="C21" s="23" t="s">
        <v>42</v>
      </c>
      <c r="D21" s="16">
        <v>1</v>
      </c>
      <c r="E21" s="16">
        <v>12</v>
      </c>
      <c r="F21" s="16"/>
      <c r="G21" s="31"/>
      <c r="H21" s="56"/>
      <c r="J21" s="8"/>
      <c r="K21" s="16"/>
      <c r="L21" s="24" t="s">
        <v>70</v>
      </c>
      <c r="M21" s="41">
        <v>1</v>
      </c>
      <c r="N21" s="16">
        <v>12</v>
      </c>
      <c r="O21" s="7"/>
      <c r="P21" s="31"/>
      <c r="Q21" s="56"/>
    </row>
    <row r="22" spans="1:17" x14ac:dyDescent="0.75">
      <c r="A22" s="8"/>
      <c r="B22" s="16"/>
      <c r="C22" s="3"/>
      <c r="D22" s="16"/>
      <c r="E22" s="16"/>
      <c r="F22" s="16"/>
      <c r="G22" s="16"/>
      <c r="H22" s="56"/>
      <c r="J22" s="8"/>
      <c r="K22" s="16"/>
      <c r="L22" s="23" t="s">
        <v>71</v>
      </c>
      <c r="M22" s="41">
        <v>1</v>
      </c>
      <c r="N22" s="16">
        <v>12</v>
      </c>
      <c r="O22" s="7"/>
      <c r="P22" s="31"/>
      <c r="Q22" s="56"/>
    </row>
    <row r="23" spans="1:17" ht="16.75" thickBot="1" x14ac:dyDescent="0.95">
      <c r="A23" s="79" t="s">
        <v>80</v>
      </c>
      <c r="B23" s="80">
        <v>3</v>
      </c>
      <c r="C23" s="79"/>
      <c r="D23" s="80"/>
      <c r="E23" s="81">
        <f>SUM(E24:E26)</f>
        <v>18</v>
      </c>
      <c r="F23" s="81"/>
      <c r="G23" s="80" t="s">
        <v>28</v>
      </c>
      <c r="H23" s="55"/>
      <c r="J23" s="57" t="s">
        <v>82</v>
      </c>
      <c r="K23" s="60">
        <v>8</v>
      </c>
      <c r="L23" s="59"/>
      <c r="M23" s="58"/>
      <c r="N23" s="60">
        <f>SUM(N13+N5)</f>
        <v>168</v>
      </c>
      <c r="O23" s="60"/>
      <c r="P23" s="61"/>
      <c r="Q23" s="74"/>
    </row>
    <row r="24" spans="1:17" x14ac:dyDescent="0.75">
      <c r="A24" s="73"/>
      <c r="B24" s="22"/>
      <c r="C24" s="23" t="s">
        <v>21</v>
      </c>
      <c r="D24" s="16">
        <v>1</v>
      </c>
      <c r="E24" s="28">
        <v>6</v>
      </c>
      <c r="F24" s="28"/>
      <c r="G24" s="31"/>
      <c r="H24" s="56"/>
      <c r="I24" s="32"/>
    </row>
    <row r="25" spans="1:17" ht="20" customHeight="1" x14ac:dyDescent="0.75">
      <c r="A25" s="72"/>
      <c r="B25" s="22"/>
      <c r="C25" s="23" t="s">
        <v>22</v>
      </c>
      <c r="D25" s="16">
        <v>1</v>
      </c>
      <c r="E25" s="19">
        <v>6</v>
      </c>
      <c r="F25" s="19"/>
      <c r="G25" s="31"/>
      <c r="H25" s="56"/>
    </row>
    <row r="26" spans="1:17" x14ac:dyDescent="0.75">
      <c r="A26" s="72"/>
      <c r="B26" s="22"/>
      <c r="C26" s="23" t="s">
        <v>23</v>
      </c>
      <c r="D26" s="16">
        <v>1</v>
      </c>
      <c r="E26" s="19">
        <v>6</v>
      </c>
      <c r="F26" s="19"/>
      <c r="G26" s="31"/>
      <c r="H26" s="56"/>
    </row>
    <row r="27" spans="1:17" x14ac:dyDescent="0.75">
      <c r="A27" s="8"/>
      <c r="B27" s="16"/>
      <c r="C27" s="3"/>
      <c r="D27" s="16"/>
      <c r="E27" s="16"/>
      <c r="F27" s="16"/>
      <c r="G27" s="16"/>
      <c r="H27" s="56"/>
    </row>
    <row r="28" spans="1:17" ht="15.5" thickBot="1" x14ac:dyDescent="0.9">
      <c r="A28" s="57" t="s">
        <v>87</v>
      </c>
      <c r="B28" s="60">
        <f>SUM(B4+B10+B16+B23)</f>
        <v>22</v>
      </c>
      <c r="C28" s="59"/>
      <c r="D28" s="58"/>
      <c r="E28" s="60">
        <f>SUM(E23+E16+E10+E4)</f>
        <v>174</v>
      </c>
      <c r="F28" s="60"/>
      <c r="G28" s="60"/>
      <c r="H28" s="62"/>
      <c r="N28" s="4"/>
    </row>
    <row r="29" spans="1:17" x14ac:dyDescent="0.75">
      <c r="N29" s="4"/>
    </row>
    <row r="30" spans="1:17" x14ac:dyDescent="0.75">
      <c r="A30" s="46" t="s">
        <v>83</v>
      </c>
      <c r="B30" s="49"/>
      <c r="C30" s="48"/>
      <c r="D30" s="47"/>
      <c r="E30" s="49">
        <f>SUM(E28+N13)</f>
        <v>258</v>
      </c>
      <c r="F30" s="49"/>
      <c r="G30" s="49"/>
      <c r="H30" s="46"/>
      <c r="N30" s="4"/>
    </row>
    <row r="31" spans="1:17" x14ac:dyDescent="0.75">
      <c r="A31" s="89" t="s">
        <v>84</v>
      </c>
      <c r="B31" s="90"/>
      <c r="C31" s="91"/>
      <c r="D31" s="92"/>
      <c r="E31" s="90">
        <f>SUM(E28+N23)*1.5</f>
        <v>513</v>
      </c>
      <c r="F31" s="90"/>
      <c r="G31" s="90"/>
      <c r="H31" s="89"/>
      <c r="N31" s="4"/>
    </row>
    <row r="32" spans="1:17" x14ac:dyDescent="0.75">
      <c r="B32" s="4"/>
      <c r="C32" s="4"/>
      <c r="D32" s="4"/>
      <c r="E32" s="4"/>
      <c r="F32" s="4"/>
      <c r="G32" s="4"/>
      <c r="N32" s="4"/>
    </row>
    <row r="33" spans="14:14" x14ac:dyDescent="0.75">
      <c r="N33" s="4"/>
    </row>
    <row r="34" spans="14:14" x14ac:dyDescent="0.75">
      <c r="N34" s="4"/>
    </row>
    <row r="35" spans="14:14" x14ac:dyDescent="0.75">
      <c r="N35" s="4"/>
    </row>
    <row r="36" spans="14:14" x14ac:dyDescent="0.75">
      <c r="N36" s="4"/>
    </row>
    <row r="37" spans="14:14" x14ac:dyDescent="0.75">
      <c r="N37" s="4"/>
    </row>
    <row r="38" spans="14:14" x14ac:dyDescent="0.75">
      <c r="N38" s="4"/>
    </row>
    <row r="39" spans="14:14" x14ac:dyDescent="0.75">
      <c r="N39" s="4"/>
    </row>
  </sheetData>
  <mergeCells count="1">
    <mergeCell ref="A1:H1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FCC2F-B778-4AC4-9107-B8623E427FD7}">
  <dimension ref="A1:I9"/>
  <sheetViews>
    <sheetView zoomScale="73" workbookViewId="0">
      <selection activeCell="G11" sqref="G11"/>
    </sheetView>
  </sheetViews>
  <sheetFormatPr baseColWidth="10" defaultColWidth="10.81640625" defaultRowHeight="14.75" x14ac:dyDescent="0.75"/>
  <cols>
    <col min="1" max="1" width="37" style="4" customWidth="1"/>
    <col min="2" max="2" width="9.31640625" style="17" customWidth="1"/>
    <col min="3" max="3" width="33.81640625" style="2" customWidth="1"/>
    <col min="4" max="4" width="15.31640625" style="17" customWidth="1"/>
    <col min="5" max="5" width="10.5" style="17" bestFit="1" customWidth="1"/>
    <col min="6" max="6" width="10.81640625" style="17"/>
    <col min="7" max="7" width="10.31640625" style="4" customWidth="1"/>
    <col min="8" max="8" width="12.6796875" style="4" customWidth="1"/>
    <col min="9" max="9" width="23.6796875" style="4" customWidth="1"/>
    <col min="10" max="16384" width="10.81640625" style="4"/>
  </cols>
  <sheetData>
    <row r="1" spans="1:9" ht="26.75" thickBot="1" x14ac:dyDescent="1.35">
      <c r="A1" s="98" t="s">
        <v>81</v>
      </c>
      <c r="B1" s="98"/>
      <c r="C1" s="98"/>
      <c r="D1" s="98"/>
      <c r="E1" s="98"/>
      <c r="F1" s="98"/>
      <c r="G1" s="98"/>
      <c r="H1" s="98"/>
      <c r="I1" s="98"/>
    </row>
    <row r="2" spans="1:9" x14ac:dyDescent="0.75">
      <c r="A2" s="76" t="s">
        <v>0</v>
      </c>
      <c r="B2" s="78" t="s">
        <v>1</v>
      </c>
      <c r="C2" s="1"/>
      <c r="D2" s="15"/>
      <c r="E2" s="15"/>
      <c r="F2" s="15"/>
      <c r="G2" s="5"/>
      <c r="H2" s="21"/>
      <c r="I2" s="6"/>
    </row>
    <row r="3" spans="1:9" ht="42.75" customHeight="1" x14ac:dyDescent="0.75">
      <c r="A3" s="10" t="s">
        <v>2</v>
      </c>
      <c r="B3" s="14" t="s">
        <v>3</v>
      </c>
      <c r="C3" s="12" t="s">
        <v>4</v>
      </c>
      <c r="D3" s="14" t="s">
        <v>5</v>
      </c>
      <c r="E3" s="18" t="s">
        <v>6</v>
      </c>
      <c r="F3" s="18" t="s">
        <v>7</v>
      </c>
      <c r="G3" s="11" t="s">
        <v>8</v>
      </c>
      <c r="H3" s="27" t="s">
        <v>12</v>
      </c>
      <c r="I3" s="13" t="s">
        <v>9</v>
      </c>
    </row>
    <row r="4" spans="1:9" ht="16.25" customHeight="1" x14ac:dyDescent="0.75">
      <c r="A4" s="54" t="s">
        <v>37</v>
      </c>
      <c r="B4" s="33">
        <v>30</v>
      </c>
      <c r="C4" s="34"/>
      <c r="D4" s="33">
        <v>1</v>
      </c>
      <c r="E4" s="35"/>
      <c r="F4" s="35"/>
      <c r="G4" s="36"/>
      <c r="H4" s="43" t="s">
        <v>28</v>
      </c>
      <c r="I4" s="55"/>
    </row>
    <row r="5" spans="1:9" ht="16.25" customHeight="1" x14ac:dyDescent="0.75">
      <c r="A5" s="8"/>
      <c r="B5" s="16"/>
      <c r="C5" s="23" t="s">
        <v>79</v>
      </c>
      <c r="D5" s="16"/>
      <c r="E5" s="19"/>
      <c r="F5" s="19">
        <v>50</v>
      </c>
      <c r="G5" s="9"/>
      <c r="H5" s="30"/>
      <c r="I5" s="56"/>
    </row>
    <row r="6" spans="1:9" ht="16.25" customHeight="1" x14ac:dyDescent="0.75">
      <c r="A6" s="8"/>
      <c r="B6" s="16"/>
      <c r="C6" s="23"/>
      <c r="D6" s="16"/>
      <c r="E6" s="19"/>
      <c r="F6" s="19"/>
      <c r="G6" s="9"/>
      <c r="H6" s="29"/>
      <c r="I6" s="56"/>
    </row>
    <row r="7" spans="1:9" ht="15.5" thickBot="1" x14ac:dyDescent="0.9">
      <c r="A7" s="57" t="s">
        <v>32</v>
      </c>
      <c r="B7" s="60">
        <v>30</v>
      </c>
      <c r="C7" s="59"/>
      <c r="D7" s="58"/>
      <c r="E7" s="60"/>
      <c r="F7" s="60">
        <v>50</v>
      </c>
      <c r="G7" s="61"/>
      <c r="H7" s="61"/>
      <c r="I7" s="62"/>
    </row>
    <row r="9" spans="1:9" x14ac:dyDescent="0.75">
      <c r="A9" s="89" t="s">
        <v>85</v>
      </c>
      <c r="B9" s="90"/>
      <c r="C9" s="91"/>
      <c r="D9" s="92"/>
      <c r="E9" s="90"/>
      <c r="F9" s="90">
        <v>0</v>
      </c>
      <c r="G9" s="90"/>
      <c r="H9" s="89"/>
      <c r="I9" s="93"/>
    </row>
  </sheetData>
  <mergeCells count="1">
    <mergeCell ref="A1:I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FD1FF-73C4-4452-BBF0-D7CD17B98D16}">
  <dimension ref="A1:Q46"/>
  <sheetViews>
    <sheetView tabSelected="1" zoomScale="78" zoomScaleNormal="160" workbookViewId="0">
      <selection activeCell="J13" sqref="J13"/>
    </sheetView>
  </sheetViews>
  <sheetFormatPr baseColWidth="10" defaultColWidth="10.81640625" defaultRowHeight="14.75" x14ac:dyDescent="0.75"/>
  <cols>
    <col min="1" max="1" width="37" style="4" customWidth="1"/>
    <col min="2" max="2" width="9.31640625" style="17" customWidth="1"/>
    <col min="3" max="3" width="48" style="2" bestFit="1" customWidth="1"/>
    <col min="4" max="4" width="15.31640625" style="17" customWidth="1"/>
    <col min="5" max="5" width="10.5" style="17" bestFit="1" customWidth="1"/>
    <col min="6" max="6" width="10.81640625" style="17"/>
    <col min="7" max="7" width="12.6796875" style="17" customWidth="1"/>
    <col min="8" max="8" width="23.6796875" style="4" customWidth="1"/>
    <col min="9" max="9" width="3.81640625" style="20" customWidth="1"/>
    <col min="10" max="10" width="44.86328125" style="4" customWidth="1"/>
    <col min="11" max="11" width="10.81640625" style="4"/>
    <col min="12" max="12" width="39.6796875" style="4" customWidth="1"/>
    <col min="13" max="13" width="14.1796875" style="4" customWidth="1"/>
    <col min="14" max="14" width="10.81640625" style="17"/>
    <col min="15" max="15" width="10.81640625" style="4"/>
    <col min="16" max="16" width="14.31640625" style="4" customWidth="1"/>
    <col min="17" max="17" width="25" style="4" customWidth="1"/>
    <col min="18" max="16384" width="10.81640625" style="4"/>
  </cols>
  <sheetData>
    <row r="1" spans="1:17" ht="26.75" thickBot="1" x14ac:dyDescent="1.35">
      <c r="A1" s="98" t="s">
        <v>10</v>
      </c>
      <c r="B1" s="98"/>
      <c r="C1" s="98"/>
      <c r="D1" s="98"/>
      <c r="E1" s="98"/>
      <c r="F1" s="98"/>
      <c r="G1" s="98"/>
      <c r="H1" s="98"/>
      <c r="J1" s="98" t="s">
        <v>81</v>
      </c>
      <c r="K1" s="98"/>
      <c r="L1" s="98"/>
      <c r="M1" s="98"/>
      <c r="N1" s="98"/>
      <c r="O1" s="98"/>
      <c r="P1" s="98"/>
      <c r="Q1" s="98"/>
    </row>
    <row r="2" spans="1:17" x14ac:dyDescent="0.75">
      <c r="A2" s="76" t="s">
        <v>0</v>
      </c>
      <c r="B2" s="15" t="s">
        <v>1</v>
      </c>
      <c r="C2" s="1"/>
      <c r="D2" s="15"/>
      <c r="E2" s="15"/>
      <c r="F2" s="15"/>
      <c r="G2" s="44"/>
      <c r="H2" s="6"/>
      <c r="J2" s="77" t="s">
        <v>11</v>
      </c>
      <c r="K2" s="67" t="s">
        <v>1</v>
      </c>
      <c r="L2" s="67"/>
      <c r="M2" s="67"/>
      <c r="N2" s="68"/>
      <c r="O2" s="67"/>
      <c r="P2" s="67"/>
      <c r="Q2" s="69"/>
    </row>
    <row r="3" spans="1:17" ht="42.75" customHeight="1" x14ac:dyDescent="0.75">
      <c r="A3" s="10" t="s">
        <v>2</v>
      </c>
      <c r="B3" s="14" t="s">
        <v>3</v>
      </c>
      <c r="C3" s="12" t="s">
        <v>4</v>
      </c>
      <c r="D3" s="14" t="s">
        <v>5</v>
      </c>
      <c r="E3" s="18" t="s">
        <v>6</v>
      </c>
      <c r="F3" s="18" t="s">
        <v>7</v>
      </c>
      <c r="G3" s="42" t="s">
        <v>12</v>
      </c>
      <c r="H3" s="13" t="s">
        <v>9</v>
      </c>
      <c r="J3" s="10" t="s">
        <v>2</v>
      </c>
      <c r="K3" s="14" t="s">
        <v>3</v>
      </c>
      <c r="L3" s="12" t="s">
        <v>4</v>
      </c>
      <c r="M3" s="14" t="s">
        <v>5</v>
      </c>
      <c r="N3" s="18" t="s">
        <v>6</v>
      </c>
      <c r="O3" s="18" t="s">
        <v>7</v>
      </c>
      <c r="P3" s="27" t="s">
        <v>12</v>
      </c>
      <c r="Q3" s="13" t="s">
        <v>9</v>
      </c>
    </row>
    <row r="4" spans="1:17" ht="16.25" customHeight="1" x14ac:dyDescent="0.75">
      <c r="A4" s="54" t="s">
        <v>33</v>
      </c>
      <c r="B4" s="80">
        <v>3</v>
      </c>
      <c r="C4" s="82"/>
      <c r="D4" s="80"/>
      <c r="E4" s="81">
        <f>SUM(E5:E7)</f>
        <v>36</v>
      </c>
      <c r="F4" s="81"/>
      <c r="G4" s="80" t="s">
        <v>28</v>
      </c>
      <c r="H4" s="55"/>
      <c r="J4" s="70" t="s">
        <v>89</v>
      </c>
      <c r="K4" s="16"/>
      <c r="L4" s="3"/>
      <c r="M4" s="16"/>
      <c r="N4" s="28"/>
      <c r="O4" s="28"/>
      <c r="P4" s="31"/>
      <c r="Q4" s="56"/>
    </row>
    <row r="5" spans="1:17" ht="16.25" customHeight="1" x14ac:dyDescent="0.75">
      <c r="A5" s="8"/>
      <c r="B5" s="16"/>
      <c r="C5" s="23" t="s">
        <v>54</v>
      </c>
      <c r="D5" s="16">
        <v>1</v>
      </c>
      <c r="E5" s="19">
        <v>12</v>
      </c>
      <c r="F5" s="19"/>
      <c r="G5" s="45"/>
      <c r="H5" s="56"/>
      <c r="J5" s="71" t="s">
        <v>88</v>
      </c>
      <c r="K5" s="80">
        <v>7</v>
      </c>
      <c r="L5" s="34"/>
      <c r="M5" s="33"/>
      <c r="N5" s="81">
        <f>SUM(N7:N13)</f>
        <v>60</v>
      </c>
      <c r="O5" s="33"/>
      <c r="P5" s="38" t="s">
        <v>28</v>
      </c>
      <c r="Q5" s="55"/>
    </row>
    <row r="6" spans="1:17" ht="16.25" customHeight="1" x14ac:dyDescent="0.8">
      <c r="A6" s="8"/>
      <c r="B6" s="16"/>
      <c r="C6" s="23" t="s">
        <v>53</v>
      </c>
      <c r="D6" s="16">
        <v>1</v>
      </c>
      <c r="E6" s="19">
        <v>12</v>
      </c>
      <c r="F6" s="19"/>
      <c r="G6" s="31"/>
      <c r="H6" s="56"/>
      <c r="J6" s="8"/>
      <c r="K6" s="84"/>
      <c r="L6" s="25" t="s">
        <v>26</v>
      </c>
      <c r="M6" s="16">
        <v>1</v>
      </c>
      <c r="N6" s="19"/>
      <c r="O6" s="16"/>
      <c r="P6" s="31"/>
      <c r="Q6" s="56"/>
    </row>
    <row r="7" spans="1:17" ht="16.25" customHeight="1" x14ac:dyDescent="0.75">
      <c r="A7" s="8"/>
      <c r="B7" s="16"/>
      <c r="C7" s="23" t="s">
        <v>52</v>
      </c>
      <c r="D7" s="16">
        <v>1</v>
      </c>
      <c r="E7" s="19">
        <v>12</v>
      </c>
      <c r="F7" s="19"/>
      <c r="G7" s="31"/>
      <c r="H7" s="56"/>
      <c r="J7" s="8"/>
      <c r="K7" s="84"/>
      <c r="L7" s="23" t="s">
        <v>17</v>
      </c>
      <c r="M7" s="16">
        <v>1</v>
      </c>
      <c r="N7" s="19">
        <v>10</v>
      </c>
      <c r="O7" s="16"/>
      <c r="P7" s="31"/>
      <c r="Q7" s="56"/>
    </row>
    <row r="8" spans="1:17" ht="16.25" customHeight="1" x14ac:dyDescent="0.8">
      <c r="A8" s="8"/>
      <c r="B8" s="16"/>
      <c r="C8" s="23"/>
      <c r="D8" s="16"/>
      <c r="E8" s="19"/>
      <c r="F8" s="19"/>
      <c r="G8" s="31"/>
      <c r="H8" s="56"/>
      <c r="J8" s="8"/>
      <c r="K8" s="84"/>
      <c r="L8" s="24" t="s">
        <v>63</v>
      </c>
      <c r="M8" s="41">
        <v>1</v>
      </c>
      <c r="N8" s="19">
        <v>10</v>
      </c>
      <c r="O8" s="7"/>
      <c r="P8" s="31"/>
      <c r="Q8" s="56"/>
    </row>
    <row r="9" spans="1:17" ht="16" x14ac:dyDescent="0.8">
      <c r="A9" s="63" t="s">
        <v>34</v>
      </c>
      <c r="B9" s="80">
        <v>7</v>
      </c>
      <c r="C9" s="82"/>
      <c r="D9" s="80"/>
      <c r="E9" s="81">
        <f>SUM(E10:E14)</f>
        <v>60</v>
      </c>
      <c r="F9" s="81"/>
      <c r="G9" s="80" t="s">
        <v>28</v>
      </c>
      <c r="H9" s="55"/>
      <c r="J9" s="8"/>
      <c r="K9" s="84"/>
      <c r="L9" s="25" t="s">
        <v>36</v>
      </c>
      <c r="M9" s="16">
        <v>1</v>
      </c>
      <c r="N9" s="16"/>
      <c r="O9" s="7"/>
      <c r="P9" s="31"/>
      <c r="Q9" s="56"/>
    </row>
    <row r="10" spans="1:17" ht="16" x14ac:dyDescent="0.8">
      <c r="A10" s="8"/>
      <c r="B10" s="16"/>
      <c r="C10" s="23" t="s">
        <v>51</v>
      </c>
      <c r="D10" s="16">
        <v>1</v>
      </c>
      <c r="E10" s="19">
        <v>12</v>
      </c>
      <c r="F10" s="28"/>
      <c r="G10" s="31"/>
      <c r="H10" s="56"/>
      <c r="J10" s="73"/>
      <c r="K10" s="84"/>
      <c r="L10" s="24" t="s">
        <v>66</v>
      </c>
      <c r="M10" s="41">
        <v>1</v>
      </c>
      <c r="N10" s="16">
        <v>10</v>
      </c>
      <c r="O10" s="7"/>
      <c r="P10" s="31"/>
      <c r="Q10" s="56"/>
    </row>
    <row r="11" spans="1:17" ht="16" x14ac:dyDescent="0.8">
      <c r="A11" s="8"/>
      <c r="B11" s="16"/>
      <c r="C11" s="23" t="s">
        <v>50</v>
      </c>
      <c r="D11" s="16">
        <v>1</v>
      </c>
      <c r="E11" s="19">
        <v>12</v>
      </c>
      <c r="F11" s="19"/>
      <c r="G11" s="31"/>
      <c r="H11" s="56"/>
      <c r="J11" s="72"/>
      <c r="K11" s="84"/>
      <c r="L11" s="24" t="s">
        <v>67</v>
      </c>
      <c r="M11" s="16">
        <v>1</v>
      </c>
      <c r="N11" s="16">
        <v>10</v>
      </c>
      <c r="O11" s="7"/>
      <c r="P11" s="31"/>
      <c r="Q11" s="56"/>
    </row>
    <row r="12" spans="1:17" x14ac:dyDescent="0.75">
      <c r="A12" s="8"/>
      <c r="B12" s="16"/>
      <c r="C12" s="23" t="s">
        <v>47</v>
      </c>
      <c r="D12" s="16">
        <v>1</v>
      </c>
      <c r="E12" s="19">
        <v>12</v>
      </c>
      <c r="F12" s="19"/>
      <c r="G12" s="31"/>
      <c r="H12" s="56"/>
      <c r="J12" s="72"/>
      <c r="K12" s="84"/>
      <c r="L12" s="23" t="s">
        <v>68</v>
      </c>
      <c r="M12" s="41">
        <v>1</v>
      </c>
      <c r="N12" s="16">
        <v>10</v>
      </c>
      <c r="O12" s="7"/>
      <c r="P12" s="31"/>
      <c r="Q12" s="56"/>
    </row>
    <row r="13" spans="1:17" x14ac:dyDescent="0.75">
      <c r="A13" s="8"/>
      <c r="B13" s="16"/>
      <c r="C13" s="23" t="s">
        <v>48</v>
      </c>
      <c r="D13" s="16">
        <v>1</v>
      </c>
      <c r="E13" s="19">
        <v>12</v>
      </c>
      <c r="F13" s="19"/>
      <c r="G13" s="31"/>
      <c r="H13" s="56"/>
      <c r="J13" s="8"/>
      <c r="K13" s="85"/>
      <c r="L13" s="53" t="s">
        <v>18</v>
      </c>
      <c r="M13" s="16">
        <v>1</v>
      </c>
      <c r="N13" s="16">
        <v>10</v>
      </c>
      <c r="O13" s="7"/>
      <c r="P13" s="7"/>
      <c r="Q13" s="56"/>
    </row>
    <row r="14" spans="1:17" x14ac:dyDescent="0.75">
      <c r="A14" s="64"/>
      <c r="B14" s="22"/>
      <c r="C14" s="23" t="s">
        <v>49</v>
      </c>
      <c r="D14" s="22">
        <v>1</v>
      </c>
      <c r="E14" s="51">
        <v>12</v>
      </c>
      <c r="F14" s="51"/>
      <c r="G14" s="52"/>
      <c r="H14" s="56"/>
      <c r="J14" s="71" t="s">
        <v>78</v>
      </c>
      <c r="K14" s="80">
        <v>7</v>
      </c>
      <c r="L14" s="39"/>
      <c r="M14" s="37"/>
      <c r="N14" s="81">
        <f>SUM(N6:N13)</f>
        <v>60</v>
      </c>
      <c r="O14" s="37"/>
      <c r="P14" s="38" t="s">
        <v>28</v>
      </c>
      <c r="Q14" s="55"/>
    </row>
    <row r="15" spans="1:17" ht="16" x14ac:dyDescent="0.8">
      <c r="A15" s="64"/>
      <c r="B15" s="22"/>
      <c r="C15" s="50"/>
      <c r="D15" s="22"/>
      <c r="E15" s="51"/>
      <c r="F15" s="51"/>
      <c r="G15" s="52"/>
      <c r="H15" s="65"/>
      <c r="J15" s="72"/>
      <c r="K15" s="16"/>
      <c r="L15" s="25" t="s">
        <v>27</v>
      </c>
      <c r="M15" s="16">
        <v>1</v>
      </c>
      <c r="N15" s="19"/>
      <c r="O15" s="7"/>
      <c r="P15" s="31"/>
      <c r="Q15" s="56"/>
    </row>
    <row r="16" spans="1:17" ht="16" x14ac:dyDescent="0.8">
      <c r="A16" s="66" t="s">
        <v>35</v>
      </c>
      <c r="B16" s="80">
        <v>6</v>
      </c>
      <c r="C16" s="82"/>
      <c r="D16" s="80"/>
      <c r="E16" s="81">
        <f>SUM(E17:E20)</f>
        <v>48</v>
      </c>
      <c r="F16" s="81"/>
      <c r="G16" s="80" t="s">
        <v>28</v>
      </c>
      <c r="H16" s="55"/>
      <c r="J16" s="72"/>
      <c r="K16" s="16"/>
      <c r="L16" s="24" t="s">
        <v>73</v>
      </c>
      <c r="M16" s="41">
        <v>1</v>
      </c>
      <c r="N16" s="19">
        <v>10</v>
      </c>
      <c r="O16" s="7"/>
      <c r="P16" s="31"/>
      <c r="Q16" s="56"/>
    </row>
    <row r="17" spans="1:17" ht="17" customHeight="1" x14ac:dyDescent="0.8">
      <c r="A17" s="8"/>
      <c r="B17" s="16"/>
      <c r="C17" s="23" t="s">
        <v>55</v>
      </c>
      <c r="D17" s="16">
        <v>1</v>
      </c>
      <c r="E17" s="19">
        <v>12</v>
      </c>
      <c r="F17" s="16"/>
      <c r="G17" s="31"/>
      <c r="H17" s="56"/>
      <c r="J17" s="73"/>
      <c r="K17" s="16"/>
      <c r="L17" s="24" t="s">
        <v>72</v>
      </c>
      <c r="M17" s="41">
        <v>1</v>
      </c>
      <c r="N17" s="19">
        <v>10</v>
      </c>
      <c r="O17" s="7"/>
      <c r="P17" s="31"/>
      <c r="Q17" s="56"/>
    </row>
    <row r="18" spans="1:17" ht="16" x14ac:dyDescent="0.8">
      <c r="A18" s="8"/>
      <c r="B18" s="16"/>
      <c r="C18" s="23" t="s">
        <v>56</v>
      </c>
      <c r="D18" s="16">
        <v>1</v>
      </c>
      <c r="E18" s="19">
        <v>12</v>
      </c>
      <c r="F18" s="16"/>
      <c r="G18" s="31"/>
      <c r="H18" s="56"/>
      <c r="J18" s="72"/>
      <c r="K18" s="16"/>
      <c r="L18" s="25" t="s">
        <v>24</v>
      </c>
      <c r="M18" s="41">
        <v>1</v>
      </c>
      <c r="N18" s="16"/>
      <c r="O18" s="7"/>
      <c r="P18" s="31"/>
      <c r="Q18" s="56"/>
    </row>
    <row r="19" spans="1:17" ht="16" x14ac:dyDescent="0.8">
      <c r="A19" s="8"/>
      <c r="B19" s="16"/>
      <c r="C19" s="2" t="s">
        <v>58</v>
      </c>
      <c r="D19" s="16">
        <v>1</v>
      </c>
      <c r="E19" s="19">
        <v>12</v>
      </c>
      <c r="F19" s="16"/>
      <c r="G19" s="31"/>
      <c r="H19" s="56"/>
      <c r="J19" s="8"/>
      <c r="K19" s="16"/>
      <c r="L19" s="24" t="s">
        <v>69</v>
      </c>
      <c r="M19" s="41">
        <v>1</v>
      </c>
      <c r="N19" s="16">
        <v>10</v>
      </c>
      <c r="O19" s="7"/>
      <c r="P19" s="31"/>
      <c r="Q19" s="56"/>
    </row>
    <row r="20" spans="1:17" ht="16" x14ac:dyDescent="0.8">
      <c r="A20" s="8"/>
      <c r="B20" s="16"/>
      <c r="C20" s="23" t="s">
        <v>57</v>
      </c>
      <c r="D20" s="16">
        <v>1</v>
      </c>
      <c r="E20" s="16">
        <v>12</v>
      </c>
      <c r="F20" s="16"/>
      <c r="G20" s="31"/>
      <c r="H20" s="56"/>
      <c r="J20" s="8"/>
      <c r="K20" s="16"/>
      <c r="L20" s="24" t="s">
        <v>70</v>
      </c>
      <c r="M20" s="41">
        <v>1</v>
      </c>
      <c r="N20" s="16">
        <v>10</v>
      </c>
      <c r="O20" s="7"/>
      <c r="P20" s="31"/>
      <c r="Q20" s="56"/>
    </row>
    <row r="21" spans="1:17" x14ac:dyDescent="0.75">
      <c r="A21" s="8"/>
      <c r="B21" s="16"/>
      <c r="D21" s="16"/>
      <c r="E21" s="16"/>
      <c r="F21" s="16"/>
      <c r="G21" s="31"/>
      <c r="H21" s="56"/>
      <c r="J21" s="8"/>
      <c r="K21" s="16"/>
      <c r="L21" s="23" t="s">
        <v>71</v>
      </c>
      <c r="M21" s="41">
        <v>1</v>
      </c>
      <c r="N21" s="16">
        <v>20</v>
      </c>
      <c r="O21" s="7"/>
      <c r="P21" s="31"/>
      <c r="Q21" s="56"/>
    </row>
    <row r="22" spans="1:17" ht="15.5" thickBot="1" x14ac:dyDescent="0.9">
      <c r="A22" s="8"/>
      <c r="B22" s="16"/>
      <c r="C22" s="3"/>
      <c r="D22" s="16"/>
      <c r="E22" s="16"/>
      <c r="F22" s="16"/>
      <c r="G22" s="16"/>
      <c r="H22" s="56"/>
      <c r="J22" s="57" t="s">
        <v>82</v>
      </c>
      <c r="K22" s="60"/>
      <c r="L22" s="59"/>
      <c r="M22" s="58"/>
      <c r="N22" s="60">
        <f>SUM(N14+N5)</f>
        <v>120</v>
      </c>
      <c r="O22" s="60"/>
      <c r="P22" s="88"/>
      <c r="Q22" s="74"/>
    </row>
    <row r="23" spans="1:17" ht="16" x14ac:dyDescent="0.8">
      <c r="A23" s="79" t="s">
        <v>80</v>
      </c>
      <c r="B23" s="80">
        <v>7</v>
      </c>
      <c r="C23" s="94"/>
      <c r="D23" s="80"/>
      <c r="E23" s="80">
        <f>SUM(E24:E29)</f>
        <v>76</v>
      </c>
      <c r="F23" s="81"/>
      <c r="G23" s="80" t="s">
        <v>28</v>
      </c>
      <c r="H23" s="55"/>
    </row>
    <row r="24" spans="1:17" x14ac:dyDescent="0.75">
      <c r="A24" s="73"/>
      <c r="B24" s="22"/>
      <c r="C24" s="23" t="s">
        <v>17</v>
      </c>
      <c r="D24" s="16">
        <v>1</v>
      </c>
      <c r="E24" s="16">
        <v>12</v>
      </c>
      <c r="F24" s="28"/>
      <c r="G24" s="31"/>
      <c r="H24" s="56"/>
      <c r="I24" s="32">
        <f>I5+I6+I10+I11+I13+I15+I16+I19</f>
        <v>0</v>
      </c>
    </row>
    <row r="25" spans="1:17" ht="13.75" customHeight="1" x14ac:dyDescent="0.75">
      <c r="A25" s="72"/>
      <c r="B25" s="22"/>
      <c r="C25" s="23" t="s">
        <v>59</v>
      </c>
      <c r="D25" s="16">
        <v>1</v>
      </c>
      <c r="E25" s="19">
        <v>12</v>
      </c>
      <c r="F25" s="19"/>
      <c r="G25" s="31"/>
      <c r="H25" s="56"/>
    </row>
    <row r="26" spans="1:17" x14ac:dyDescent="0.75">
      <c r="A26" s="72"/>
      <c r="B26" s="22"/>
      <c r="C26" s="53" t="s">
        <v>18</v>
      </c>
      <c r="D26" s="16">
        <v>1</v>
      </c>
      <c r="E26" s="19">
        <v>12</v>
      </c>
      <c r="F26" s="19"/>
      <c r="G26" s="31"/>
      <c r="H26" s="56"/>
    </row>
    <row r="27" spans="1:17" x14ac:dyDescent="0.75">
      <c r="A27" s="72"/>
      <c r="B27" s="22"/>
      <c r="C27" s="53" t="s">
        <v>60</v>
      </c>
      <c r="D27" s="16">
        <v>1</v>
      </c>
      <c r="E27" s="16">
        <v>14</v>
      </c>
      <c r="F27" s="28"/>
      <c r="G27" s="31"/>
      <c r="H27" s="56"/>
    </row>
    <row r="28" spans="1:17" x14ac:dyDescent="0.75">
      <c r="A28" s="72"/>
      <c r="B28" s="22"/>
      <c r="C28" s="53" t="s">
        <v>62</v>
      </c>
      <c r="D28" s="16">
        <v>1</v>
      </c>
      <c r="E28" s="16">
        <v>14</v>
      </c>
      <c r="F28" s="16"/>
      <c r="G28" s="31"/>
      <c r="H28" s="56"/>
    </row>
    <row r="29" spans="1:17" x14ac:dyDescent="0.75">
      <c r="A29" s="72"/>
      <c r="B29" s="22"/>
      <c r="C29" s="53" t="s">
        <v>61</v>
      </c>
      <c r="D29" s="16">
        <v>1</v>
      </c>
      <c r="E29" s="16">
        <v>12</v>
      </c>
      <c r="F29" s="16"/>
      <c r="G29" s="31"/>
      <c r="H29" s="56"/>
    </row>
    <row r="30" spans="1:17" x14ac:dyDescent="0.75">
      <c r="A30" s="8"/>
      <c r="B30" s="16"/>
      <c r="C30" s="3"/>
      <c r="D30" s="16"/>
      <c r="E30" s="16"/>
      <c r="F30" s="16"/>
      <c r="G30" s="16"/>
      <c r="H30" s="56"/>
    </row>
    <row r="31" spans="1:17" ht="15.5" thickBot="1" x14ac:dyDescent="0.9">
      <c r="A31" s="57" t="s">
        <v>86</v>
      </c>
      <c r="B31" s="60">
        <f>SUM(B23+B16+B9+B4+K14)</f>
        <v>30</v>
      </c>
      <c r="C31" s="59"/>
      <c r="D31" s="58"/>
      <c r="E31" s="60">
        <f>E4+E9+E16+E23</f>
        <v>220</v>
      </c>
      <c r="F31" s="60"/>
      <c r="G31" s="60"/>
      <c r="H31" s="62"/>
    </row>
    <row r="33" spans="1:8" x14ac:dyDescent="0.75">
      <c r="A33" s="46" t="s">
        <v>83</v>
      </c>
      <c r="B33" s="49"/>
      <c r="C33" s="48"/>
      <c r="D33" s="47"/>
      <c r="E33" s="49">
        <f>SUM(E31+N14)</f>
        <v>280</v>
      </c>
      <c r="F33" s="49"/>
      <c r="G33" s="49"/>
      <c r="H33" s="46"/>
    </row>
    <row r="34" spans="1:8" x14ac:dyDescent="0.75">
      <c r="A34" s="89" t="s">
        <v>84</v>
      </c>
      <c r="B34" s="90"/>
      <c r="C34" s="91"/>
      <c r="D34" s="92"/>
      <c r="E34" s="90">
        <f>SUM(E31+N22)*1.5</f>
        <v>510</v>
      </c>
      <c r="F34" s="90"/>
      <c r="G34" s="90"/>
      <c r="H34" s="89"/>
    </row>
    <row r="37" spans="1:8" x14ac:dyDescent="0.75">
      <c r="C37" s="4"/>
    </row>
    <row r="38" spans="1:8" x14ac:dyDescent="0.75">
      <c r="C38" s="4"/>
    </row>
    <row r="39" spans="1:8" x14ac:dyDescent="0.75">
      <c r="C39" s="4"/>
    </row>
    <row r="40" spans="1:8" x14ac:dyDescent="0.75">
      <c r="C40" s="4"/>
    </row>
    <row r="41" spans="1:8" x14ac:dyDescent="0.75">
      <c r="C41" s="4"/>
    </row>
    <row r="42" spans="1:8" x14ac:dyDescent="0.75">
      <c r="C42" s="4"/>
    </row>
    <row r="43" spans="1:8" x14ac:dyDescent="0.75">
      <c r="C43" s="4"/>
    </row>
    <row r="44" spans="1:8" x14ac:dyDescent="0.75">
      <c r="C44" s="4"/>
    </row>
    <row r="45" spans="1:8" x14ac:dyDescent="0.75">
      <c r="C45" s="4"/>
    </row>
    <row r="46" spans="1:8" x14ac:dyDescent="0.75">
      <c r="C46" s="4"/>
    </row>
  </sheetData>
  <mergeCells count="2">
    <mergeCell ref="A1:H1"/>
    <mergeCell ref="J1:Q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A6E9E-2E79-4507-AA6F-9C372AF7D57C}">
  <dimension ref="A1:I7"/>
  <sheetViews>
    <sheetView zoomScale="77" workbookViewId="0">
      <selection activeCell="D16" sqref="D16"/>
    </sheetView>
  </sheetViews>
  <sheetFormatPr baseColWidth="10" defaultColWidth="10.81640625" defaultRowHeight="14.75" x14ac:dyDescent="0.75"/>
  <cols>
    <col min="1" max="1" width="37" style="4" customWidth="1"/>
    <col min="2" max="2" width="9.31640625" style="17" customWidth="1"/>
    <col min="3" max="3" width="33.81640625" style="2" customWidth="1"/>
    <col min="4" max="4" width="15.31640625" style="17" customWidth="1"/>
    <col min="5" max="5" width="10.5" style="17" bestFit="1" customWidth="1"/>
    <col min="6" max="6" width="10.81640625" style="17"/>
    <col min="7" max="7" width="10.31640625" style="4" customWidth="1"/>
    <col min="8" max="8" width="12.6796875" style="4" customWidth="1"/>
    <col min="9" max="9" width="23.6796875" style="4" customWidth="1"/>
    <col min="10" max="16384" width="10.81640625" style="4"/>
  </cols>
  <sheetData>
    <row r="1" spans="1:9" ht="26.75" thickBot="1" x14ac:dyDescent="1.35">
      <c r="A1" s="98" t="s">
        <v>81</v>
      </c>
      <c r="B1" s="98"/>
      <c r="C1" s="98"/>
      <c r="D1" s="98"/>
      <c r="E1" s="98"/>
      <c r="F1" s="98"/>
      <c r="G1" s="98"/>
      <c r="H1" s="98"/>
      <c r="I1" s="98"/>
    </row>
    <row r="2" spans="1:9" x14ac:dyDescent="0.75">
      <c r="A2" s="76" t="s">
        <v>0</v>
      </c>
      <c r="B2" s="78" t="s">
        <v>1</v>
      </c>
      <c r="C2" s="1"/>
      <c r="D2" s="15"/>
      <c r="E2" s="15"/>
      <c r="F2" s="15"/>
      <c r="G2" s="5"/>
      <c r="H2" s="21"/>
      <c r="I2" s="6"/>
    </row>
    <row r="3" spans="1:9" ht="42.75" customHeight="1" x14ac:dyDescent="0.75">
      <c r="A3" s="10" t="s">
        <v>2</v>
      </c>
      <c r="B3" s="14" t="s">
        <v>3</v>
      </c>
      <c r="C3" s="12" t="s">
        <v>4</v>
      </c>
      <c r="D3" s="14" t="s">
        <v>5</v>
      </c>
      <c r="E3" s="18" t="s">
        <v>6</v>
      </c>
      <c r="F3" s="18" t="s">
        <v>7</v>
      </c>
      <c r="G3" s="11" t="s">
        <v>8</v>
      </c>
      <c r="H3" s="27" t="s">
        <v>12</v>
      </c>
      <c r="I3" s="13" t="s">
        <v>9</v>
      </c>
    </row>
    <row r="4" spans="1:9" ht="16.25" customHeight="1" x14ac:dyDescent="0.75">
      <c r="A4" s="54" t="s">
        <v>37</v>
      </c>
      <c r="B4" s="80">
        <v>30</v>
      </c>
      <c r="C4" s="82"/>
      <c r="D4" s="80">
        <v>1</v>
      </c>
      <c r="E4" s="81"/>
      <c r="F4" s="81"/>
      <c r="G4" s="86"/>
      <c r="H4" s="87" t="s">
        <v>28</v>
      </c>
      <c r="I4" s="55"/>
    </row>
    <row r="5" spans="1:9" ht="16.25" customHeight="1" x14ac:dyDescent="0.75">
      <c r="A5" s="8"/>
      <c r="B5" s="16"/>
      <c r="C5" s="23" t="s">
        <v>79</v>
      </c>
      <c r="D5" s="16"/>
      <c r="E5" s="19"/>
      <c r="F5" s="19">
        <v>50</v>
      </c>
      <c r="G5" s="9"/>
      <c r="H5" s="30"/>
      <c r="I5" s="56"/>
    </row>
    <row r="6" spans="1:9" ht="16.25" customHeight="1" x14ac:dyDescent="0.75">
      <c r="A6" s="8"/>
      <c r="B6" s="16"/>
      <c r="C6" s="23"/>
      <c r="D6" s="16"/>
      <c r="E6" s="19"/>
      <c r="F6" s="19"/>
      <c r="G6" s="9"/>
      <c r="H6" s="29"/>
      <c r="I6" s="56"/>
    </row>
    <row r="7" spans="1:9" ht="15.5" thickBot="1" x14ac:dyDescent="0.9">
      <c r="A7" s="89" t="s">
        <v>85</v>
      </c>
      <c r="B7" s="90"/>
      <c r="C7" s="91"/>
      <c r="D7" s="92"/>
      <c r="E7" s="90"/>
      <c r="F7" s="95">
        <v>50</v>
      </c>
      <c r="G7" s="96"/>
      <c r="H7" s="96"/>
      <c r="I7" s="97"/>
    </row>
  </sheetData>
  <mergeCells count="1">
    <mergeCell ref="A1:I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6DC9C176C50A84E9A8AF7C7D463447F" ma:contentTypeVersion="4" ma:contentTypeDescription="Crée un document." ma:contentTypeScope="" ma:versionID="3fdbaafaed4e99f36bc8dd0422aa0c46">
  <xsd:schema xmlns:xsd="http://www.w3.org/2001/XMLSchema" xmlns:xs="http://www.w3.org/2001/XMLSchema" xmlns:p="http://schemas.microsoft.com/office/2006/metadata/properties" xmlns:ns2="73857628-8896-45d2-9588-389e3f86bc7e" targetNamespace="http://schemas.microsoft.com/office/2006/metadata/properties" ma:root="true" ma:fieldsID="14704bbe4f9a4524344031c1bd47ecb9" ns2:_="">
    <xsd:import namespace="73857628-8896-45d2-9588-389e3f86bc7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857628-8896-45d2-9588-389e3f86bc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8E578B0-5C65-4FD5-8480-A09E99E310DE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73857628-8896-45d2-9588-389e3f86bc7e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1C190A6-A5C1-4B74-82E3-1DFDF39AED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3857628-8896-45d2-9588-389e3f86bc7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20912DF-D87A-4282-B0F2-FE866862B65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Sem1</vt:lpstr>
      <vt:lpstr>Sem2</vt:lpstr>
      <vt:lpstr>Sem3</vt:lpstr>
      <vt:lpstr>Sem4</vt:lpstr>
    </vt:vector>
  </TitlesOfParts>
  <Manager/>
  <Company>UNICE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Pascal Cremoux</dc:creator>
  <cp:keywords/>
  <dc:description/>
  <cp:lastModifiedBy>Aurélie DELORT</cp:lastModifiedBy>
  <cp:revision/>
  <dcterms:created xsi:type="dcterms:W3CDTF">2017-07-13T13:31:32Z</dcterms:created>
  <dcterms:modified xsi:type="dcterms:W3CDTF">2020-12-19T08:31:31Z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0x01010026DC9C176C50A84E9A8AF7C7D463447F</vt:lpwstr>
  </property>
</Properties>
</file>